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6" i="1" l="1"/>
  <c r="D18" i="1"/>
  <c r="D5" i="1" l="1"/>
</calcChain>
</file>

<file path=xl/sharedStrings.xml><?xml version="1.0" encoding="utf-8"?>
<sst xmlns="http://schemas.openxmlformats.org/spreadsheetml/2006/main" count="51" uniqueCount="50">
  <si>
    <t>Наименование кода бюджетной классификации</t>
  </si>
  <si>
    <t>Код бюджетной классификации</t>
  </si>
  <si>
    <t>ДОХОДЫ, ВСЕГО</t>
  </si>
  <si>
    <t>Федеральная налоговая служба</t>
  </si>
  <si>
    <t>Администрация Ерышевского сельского поселения Павловского муниципального района Воронежской области</t>
  </si>
  <si>
    <t>Прочие субсидии бюджетам сельских 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</si>
  <si>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</si>
  <si>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доходов бюджета сельского поселения</t>
  </si>
  <si>
    <t>главного администратора доходов</t>
  </si>
  <si>
    <t>Т.П.Быкова</t>
  </si>
  <si>
    <t>Глава Ерышевского</t>
  </si>
  <si>
    <t>сельского поселения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</si>
  <si>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</si>
  <si>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</si>
  <si>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</si>
  <si>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</si>
  <si>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</si>
  <si>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</si>
  <si>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Дотации  на выравнивание бюджетной обеспеченности</t>
  </si>
  <si>
    <t>Дотации бюджетам  на поддержку мер по обеспечению сбалансированности бюджетов</t>
  </si>
  <si>
    <t>Приложение № 1 к    решению   Совета   народных депутатов Ерышевского     сельского   поселения   Павловского   муниципального   района № ___ от 00.00.2019г.</t>
  </si>
  <si>
    <t>Исполнено за 2018 год                          тыс.руб.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</si>
  <si>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</si>
  <si>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1 01 02010 01 1000 110</t>
  </si>
  <si>
    <t>1 01 02010 01 2100 110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</si>
  <si>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</si>
  <si>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</si>
  <si>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</si>
  <si>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</si>
  <si>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 xml:space="preserve"> Налог на имущество физических лиц</t>
  </si>
  <si>
    <t>1 06 01030 10 1000 110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</si>
  <si>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</si>
  <si>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 1 06 01030 10 2100 110</t>
  </si>
  <si>
    <t xml:space="preserve">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</si>
  <si>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1 06 06033 10 1000 110</t>
  </si>
  <si>
    <t xml:space="preserve">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</si>
  <si>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1 06 06033 10 2100 110</t>
  </si>
  <si>
    <t xml:space="preserve">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</si>
  <si>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1 06 06033 10 3000 110</t>
  </si>
  <si>
    <t xml:space="preserve"> Земельный налог с физических лиц</t>
  </si>
  <si>
    <t>1 06 06043 10 1000 110</t>
  </si>
  <si>
    <t xml:space="preserve">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</si>
  <si>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1 06 06043 10 2100 110</t>
  </si>
  <si>
    <t>1 11 05025 10 0000 120</t>
  </si>
  <si>
    <t>1 11 05035 10 0000 120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</si>
  <si>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</si>
  <si>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</si>
  <si>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 xml:space="preserve"> Прочие поступления от денежных взысканий (штрафов) и иных сумм в возмещение ущерба, зачисляемые в бюджеты сельских поселений</t>
  </si>
  <si>
    <t xml:space="preserve"> 1 16 90050 10 0000 140</t>
  </si>
  <si>
    <t>ДОХОДЫ БЮДЖЕТА ЕРЫШЕВСКОГО СЕЛЬСКОГО ПОСЕЛЕНИЯ ЗА 2018 ГОД  ПО КОДАМ КЛАССИФИКАЦИИ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</si>
</sst>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3">
      <alignment horizontal="left" wrapText="1" indent="2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0" fillId="0" borderId="1" xfId="0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C7" sqref="C7"/>
    </sheetView>
  </sheetViews>
  <sheetFormatPr defaultRowHeight="15" x14ac:dyDescent="0.25"/>
  <cols>
    <col min="1" max="1" width="36.85546875" customWidth="1"/>
    <col min="2" max="2" width="9.7109375" customWidth="1"/>
    <col min="3" max="3" width="26.42578125" customWidth="1"/>
    <col min="4" max="4" width="13.85546875" customWidth="1"/>
  </cols>
  <sheetData>
    <row r="1" spans="1:4" ht="99" customHeight="1" x14ac:dyDescent="0.25">
      <c r="C1" s="24" t="s">
        <v>20</v>
      </c>
      <c r="D1" s="24"/>
    </row>
    <row r="2" spans="1:4" ht="41.25" customHeight="1" x14ac:dyDescent="0.25">
      <c r="A2" s="25" t="s">
        <v>49</v>
      </c>
      <c r="B2" s="25"/>
      <c r="C2" s="25"/>
      <c r="D2" s="25"/>
    </row>
    <row r="3" spans="1:4" ht="49.5" customHeight="1" x14ac:dyDescent="0.25">
      <c r="A3" s="1" t="s">
        <v>0</v>
      </c>
      <c r="B3" s="26" t="s">
        <v>1</v>
      </c>
      <c r="C3" s="26"/>
      <c r="D3" s="20" t="s">
        <v>21</v>
      </c>
    </row>
    <row r="4" spans="1:4" ht="63" x14ac:dyDescent="0.25">
      <c r="A4" s="12"/>
      <c r="B4" s="1" t="s">
        <v>8</v>
      </c>
      <c r="C4" s="1" t="s">
        <v>7</v>
      </c>
      <c r="D4" s="12"/>
    </row>
    <row r="5" spans="1:4" ht="15.75" x14ac:dyDescent="0.25">
      <c r="A5" s="6" t="s">
        <v>2</v>
      </c>
      <c r="B5" s="5"/>
      <c r="C5" s="1"/>
      <c r="D5" s="28">
        <f>D6+D18</f>
        <v>6192.5999999999995</v>
      </c>
    </row>
    <row r="6" spans="1:4" ht="15.75" x14ac:dyDescent="0.25">
      <c r="A6" s="6" t="s">
        <v>3</v>
      </c>
      <c r="B6" s="9">
        <v>182</v>
      </c>
      <c r="C6" s="10"/>
      <c r="D6" s="5">
        <f>D7+D8+D9+D10+D11+D12+D13+D14+D15+D16+D17</f>
        <v>835.19999999999993</v>
      </c>
    </row>
    <row r="7" spans="1:4" ht="131.25" customHeight="1" x14ac:dyDescent="0.25">
      <c r="A7" s="3" t="s">
        <v>22</v>
      </c>
      <c r="B7" s="2"/>
      <c r="C7" s="7" t="s">
        <v>23</v>
      </c>
      <c r="D7" s="23">
        <v>61.2</v>
      </c>
    </row>
    <row r="8" spans="1:4" ht="141.75" x14ac:dyDescent="0.25">
      <c r="A8" s="3" t="s">
        <v>22</v>
      </c>
      <c r="B8" s="2"/>
      <c r="C8" s="7" t="s">
        <v>24</v>
      </c>
      <c r="D8" s="1">
        <v>0.1</v>
      </c>
    </row>
    <row r="9" spans="1:4" ht="141.75" x14ac:dyDescent="0.25">
      <c r="A9" s="3" t="s">
        <v>25</v>
      </c>
      <c r="B9" s="2"/>
      <c r="C9" s="7" t="s">
        <v>26</v>
      </c>
      <c r="D9" s="1">
        <v>0</v>
      </c>
    </row>
    <row r="10" spans="1:4" ht="78.75" x14ac:dyDescent="0.25">
      <c r="A10" s="3" t="s">
        <v>27</v>
      </c>
      <c r="B10" s="2"/>
      <c r="C10" s="7" t="s">
        <v>28</v>
      </c>
      <c r="D10" s="1">
        <v>0.7</v>
      </c>
    </row>
    <row r="11" spans="1:4" ht="15.75" customHeight="1" x14ac:dyDescent="0.25">
      <c r="A11" s="3" t="s">
        <v>29</v>
      </c>
      <c r="B11" s="2"/>
      <c r="C11" s="7" t="s">
        <v>30</v>
      </c>
      <c r="D11" s="23">
        <v>12.5</v>
      </c>
    </row>
    <row r="12" spans="1:4" ht="110.25" x14ac:dyDescent="0.25">
      <c r="A12" s="3" t="s">
        <v>31</v>
      </c>
      <c r="B12" s="2"/>
      <c r="C12" s="7" t="s">
        <v>32</v>
      </c>
      <c r="D12" s="23">
        <v>0.3</v>
      </c>
    </row>
    <row r="13" spans="1:4" ht="126" x14ac:dyDescent="0.25">
      <c r="A13" s="3" t="s">
        <v>33</v>
      </c>
      <c r="B13" s="2"/>
      <c r="C13" s="7" t="s">
        <v>34</v>
      </c>
      <c r="D13" s="23">
        <v>342.9</v>
      </c>
    </row>
    <row r="14" spans="1:4" ht="78.75" x14ac:dyDescent="0.25">
      <c r="A14" s="3" t="s">
        <v>35</v>
      </c>
      <c r="B14" s="2"/>
      <c r="C14" s="7" t="s">
        <v>36</v>
      </c>
      <c r="D14" s="23">
        <v>0.4</v>
      </c>
    </row>
    <row r="15" spans="1:4" ht="75" customHeight="1" x14ac:dyDescent="0.25">
      <c r="A15" s="3" t="s">
        <v>37</v>
      </c>
      <c r="B15" s="2"/>
      <c r="C15" s="7" t="s">
        <v>38</v>
      </c>
      <c r="D15" s="23">
        <v>0.5</v>
      </c>
    </row>
    <row r="16" spans="1:4" ht="15.75" x14ac:dyDescent="0.25">
      <c r="A16" s="3" t="s">
        <v>39</v>
      </c>
      <c r="B16" s="2"/>
      <c r="C16" s="7" t="s">
        <v>40</v>
      </c>
      <c r="D16" s="23">
        <v>414.5</v>
      </c>
    </row>
    <row r="17" spans="1:4" ht="94.5" x14ac:dyDescent="0.25">
      <c r="A17" s="3" t="s">
        <v>41</v>
      </c>
      <c r="B17" s="2"/>
      <c r="C17" s="7" t="s">
        <v>42</v>
      </c>
      <c r="D17" s="23">
        <v>2.1</v>
      </c>
    </row>
    <row r="18" spans="1:4" ht="66" customHeight="1" x14ac:dyDescent="0.25">
      <c r="A18" s="6" t="s">
        <v>4</v>
      </c>
      <c r="B18" s="5">
        <v>914</v>
      </c>
      <c r="C18" s="7"/>
      <c r="D18" s="28">
        <f>D19+D20+D21+D22+D25+D26+D27+D28+D29+D30+D23+D24</f>
        <v>5357.4</v>
      </c>
    </row>
    <row r="19" spans="1:4" ht="141.75" x14ac:dyDescent="0.25">
      <c r="A19" s="3" t="s">
        <v>14</v>
      </c>
      <c r="B19" s="2"/>
      <c r="C19" s="7">
        <v>1.08040200110001E+16</v>
      </c>
      <c r="D19" s="1">
        <v>6.4</v>
      </c>
    </row>
    <row r="20" spans="1:4" ht="150.75" customHeight="1" x14ac:dyDescent="0.25">
      <c r="A20" s="3" t="s">
        <v>15</v>
      </c>
      <c r="B20" s="2"/>
      <c r="C20" s="7" t="s">
        <v>43</v>
      </c>
      <c r="D20" s="1">
        <v>67.8</v>
      </c>
    </row>
    <row r="21" spans="1:4" ht="126" x14ac:dyDescent="0.25">
      <c r="A21" s="3" t="s">
        <v>16</v>
      </c>
      <c r="B21" s="2"/>
      <c r="C21" s="7" t="s">
        <v>44</v>
      </c>
      <c r="D21" s="1">
        <v>30.7</v>
      </c>
    </row>
    <row r="22" spans="1:4" ht="60.75" customHeight="1" x14ac:dyDescent="0.25">
      <c r="A22" s="3" t="s">
        <v>17</v>
      </c>
      <c r="B22" s="2"/>
      <c r="C22" s="7">
        <v>1.13019951000001E+16</v>
      </c>
      <c r="D22" s="27">
        <v>2</v>
      </c>
    </row>
    <row r="23" spans="1:4" ht="173.25" x14ac:dyDescent="0.25">
      <c r="A23" s="13" t="s">
        <v>45</v>
      </c>
      <c r="B23" s="2"/>
      <c r="C23" s="14" t="s">
        <v>46</v>
      </c>
      <c r="D23" s="1">
        <v>18.100000000000001</v>
      </c>
    </row>
    <row r="24" spans="1:4" ht="63" x14ac:dyDescent="0.25">
      <c r="A24" s="13" t="s">
        <v>47</v>
      </c>
      <c r="B24" s="2"/>
      <c r="C24" s="14" t="s">
        <v>48</v>
      </c>
      <c r="D24" s="27">
        <v>4</v>
      </c>
    </row>
    <row r="25" spans="1:4" ht="31.5" x14ac:dyDescent="0.25">
      <c r="A25" s="3" t="s">
        <v>18</v>
      </c>
      <c r="B25" s="2"/>
      <c r="C25" s="7">
        <v>2.02150010000001E+16</v>
      </c>
      <c r="D25" s="1">
        <v>393.8</v>
      </c>
    </row>
    <row r="26" spans="1:4" ht="48" customHeight="1" x14ac:dyDescent="0.25">
      <c r="A26" s="3" t="s">
        <v>19</v>
      </c>
      <c r="B26" s="2"/>
      <c r="C26" s="7">
        <v>2.02150020000001E+16</v>
      </c>
      <c r="D26" s="1">
        <v>2510.6999999999998</v>
      </c>
    </row>
    <row r="27" spans="1:4" ht="31.5" x14ac:dyDescent="0.25">
      <c r="A27" s="3" t="s">
        <v>5</v>
      </c>
      <c r="B27" s="2"/>
      <c r="C27" s="8">
        <v>2.02029991000001E+16</v>
      </c>
      <c r="D27" s="4">
        <v>1987.7</v>
      </c>
    </row>
    <row r="28" spans="1:4" ht="99.95" customHeight="1" x14ac:dyDescent="0.25">
      <c r="A28" s="3" t="s">
        <v>6</v>
      </c>
      <c r="B28" s="2"/>
      <c r="C28" s="7">
        <v>2.02351181000001E+16</v>
      </c>
      <c r="D28" s="1">
        <v>75.3</v>
      </c>
    </row>
    <row r="29" spans="1:4" ht="126" x14ac:dyDescent="0.25">
      <c r="A29" s="15" t="s">
        <v>12</v>
      </c>
      <c r="B29" s="2"/>
      <c r="C29" s="7">
        <v>2.02400141000001E+16</v>
      </c>
      <c r="D29" s="1">
        <v>120.7</v>
      </c>
    </row>
    <row r="30" spans="1:4" ht="47.25" x14ac:dyDescent="0.25">
      <c r="A30" s="3" t="s">
        <v>13</v>
      </c>
      <c r="B30" s="5"/>
      <c r="C30" s="7">
        <v>2.02499991000001E+16</v>
      </c>
      <c r="D30" s="1">
        <v>140.19999999999999</v>
      </c>
    </row>
    <row r="31" spans="1:4" ht="15.75" x14ac:dyDescent="0.25">
      <c r="A31" s="16"/>
      <c r="B31" s="17"/>
      <c r="C31" s="18"/>
      <c r="D31" s="19"/>
    </row>
    <row r="32" spans="1:4" ht="15.75" x14ac:dyDescent="0.25">
      <c r="A32" s="11" t="s">
        <v>10</v>
      </c>
    </row>
    <row r="33" spans="1:3" ht="15.75" x14ac:dyDescent="0.25">
      <c r="A33" s="22" t="s">
        <v>11</v>
      </c>
      <c r="B33" s="21"/>
      <c r="C33" s="11" t="s">
        <v>9</v>
      </c>
    </row>
  </sheetData>
  <mergeCells count="3">
    <mergeCell ref="C1:D1"/>
    <mergeCell ref="A2:D2"/>
    <mergeCell ref="B3:C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2019-02-14T08:57:32Z</dcterms:modified>
</cp:coreProperties>
</file>